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https://d.docs.live.net/890d96fb0dc1748f/Escritorio/LAURA/"/>
    </mc:Choice>
  </mc:AlternateContent>
  <xr:revisionPtr revIDLastSave="6" documentId="11_AD4D2F04E46CFB4ACB3E20971D97C546683EDF24" xr6:coauthVersionLast="45" xr6:coauthVersionMax="45" xr10:uidLastSave="{BEF4E1C3-9A58-4EE0-86E4-EB671520F458}"/>
  <bookViews>
    <workbookView xWindow="-120" yWindow="-120" windowWidth="20730" windowHeight="11160" xr2:uid="{00000000-000D-0000-FFFF-FFFF00000000}"/>
  </bookViews>
  <sheets>
    <sheet name="SEGUIMIENTO BORRA DE CAFÉ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E20" i="1"/>
  <c r="C28" i="1" s="1"/>
  <c r="E21" i="1"/>
  <c r="E29" i="1" s="1"/>
  <c r="E22" i="1"/>
  <c r="E30" i="1" s="1"/>
  <c r="E23" i="1"/>
  <c r="E18" i="1"/>
  <c r="B27" i="1"/>
  <c r="B28" i="1"/>
  <c r="B29" i="1"/>
  <c r="B30" i="1"/>
  <c r="B31" i="1"/>
  <c r="B26" i="1"/>
  <c r="E27" i="1"/>
  <c r="E31" i="1"/>
  <c r="C26" i="1"/>
  <c r="E26" i="1"/>
  <c r="C29" i="1"/>
  <c r="E28" i="1" l="1"/>
  <c r="C30" i="1"/>
  <c r="C31" i="1"/>
  <c r="C27" i="1"/>
</calcChain>
</file>

<file path=xl/sharedStrings.xml><?xml version="1.0" encoding="utf-8"?>
<sst xmlns="http://schemas.openxmlformats.org/spreadsheetml/2006/main" count="41" uniqueCount="31">
  <si>
    <t>Cantidad recibida</t>
  </si>
  <si>
    <t>Cantidad aceptada</t>
  </si>
  <si>
    <t>Cantidad rechazada</t>
  </si>
  <si>
    <t>Objetivo</t>
  </si>
  <si>
    <t>Frecuencia</t>
  </si>
  <si>
    <t xml:space="preserve">Diario </t>
  </si>
  <si>
    <t>Responsable</t>
  </si>
  <si>
    <t>Ingeniero industrial</t>
  </si>
  <si>
    <t>Formulas</t>
  </si>
  <si>
    <t>Cantidad secada y almacenada</t>
  </si>
  <si>
    <t>Unidad</t>
  </si>
  <si>
    <t>%</t>
  </si>
  <si>
    <t>Dar seguimiento al porcentaje de borra de café empleada en el proceso de producción y al procentaje de peso de borra de café despues del proceso de secado.</t>
  </si>
  <si>
    <t>Proceso de calculo</t>
  </si>
  <si>
    <t>Calculo</t>
  </si>
  <si>
    <t>Datos</t>
  </si>
  <si>
    <t>Fecha</t>
  </si>
  <si>
    <t>CONTROL: SI</t>
  </si>
  <si>
    <t>FORMATO DE SEGUIMIENTO DE BORRA DE CAFÉ</t>
  </si>
  <si>
    <t>Página 1 de 1</t>
  </si>
  <si>
    <t>Versión #</t>
  </si>
  <si>
    <t>Código:</t>
  </si>
  <si>
    <t>Nombre de la empresa                                                                                                                                                                                                                                                                                                                          Planta de producción                                                                                                                                                                                                                                                                                                                                Dirección                                                                                                                                                                                                                                                                                                                                                Área de recepción de materia prima</t>
  </si>
  <si>
    <t>Borra de café a utilizar</t>
  </si>
  <si>
    <t xml:space="preserve">Elaborado por                                                                                           Nombre                                                          Firma                                                             Cargo </t>
  </si>
  <si>
    <t>Revisado por</t>
  </si>
  <si>
    <t>Aprobado por</t>
  </si>
  <si>
    <t>Nombre</t>
  </si>
  <si>
    <t>Firma</t>
  </si>
  <si>
    <t>Cargo</t>
  </si>
  <si>
    <t>Borra de café de la planta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</si>
</sst>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1" xfId="0" applyFont="1" applyBorder="1"/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/>
    <xf numFmtId="0" fontId="3" fillId="0" borderId="8" xfId="0" applyFont="1" applyBorder="1" applyAlignment="1">
      <alignment vertical="center" wrapText="1"/>
    </xf>
    <xf numFmtId="0" fontId="3" fillId="0" borderId="9" xfId="0" applyFont="1" applyBorder="1"/>
    <xf numFmtId="0" fontId="3" fillId="0" borderId="9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7" xfId="0" applyFont="1" applyBorder="1" applyAlignment="1"/>
    <xf numFmtId="0" fontId="2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9" fontId="3" fillId="0" borderId="1" xfId="1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9" fontId="3" fillId="0" borderId="10" xfId="1" applyFont="1" applyBorder="1" applyAlignment="1">
      <alignment horizontal="center"/>
    </xf>
    <xf numFmtId="9" fontId="3" fillId="0" borderId="4" xfId="1" applyFont="1" applyBorder="1" applyAlignment="1">
      <alignment horizontal="center"/>
    </xf>
    <xf numFmtId="2" fontId="3" fillId="0" borderId="1" xfId="0" applyNumberFormat="1" applyFont="1" applyBorder="1"/>
    <xf numFmtId="2" fontId="3" fillId="0" borderId="1" xfId="0" applyNumberFormat="1" applyFont="1" applyBorder="1" applyAlignment="1"/>
    <xf numFmtId="16" fontId="3" fillId="0" borderId="1" xfId="0" applyNumberFormat="1" applyFont="1" applyBorder="1"/>
    <xf numFmtId="16" fontId="2" fillId="0" borderId="1" xfId="0" applyNumberFormat="1" applyFont="1" applyBorder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>
                <a:latin typeface="Times New Roman" panose="02020603050405020304" pitchFamily="18" charset="0"/>
                <a:cs typeface="Times New Roman" panose="02020603050405020304" pitchFamily="18" charset="0"/>
              </a:rPr>
              <a:t>BORRA DE CAFÉ A UTILIZAR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'SEGUIMIENTO BORRA DE CAFÉ'!$B$25:$B$31</c:f>
              <c:strCache>
                <c:ptCount val="7"/>
                <c:pt idx="0">
                  <c:v>Fecha</c:v>
                </c:pt>
                <c:pt idx="1">
                  <c:v>0-ene</c:v>
                </c:pt>
                <c:pt idx="2">
                  <c:v>0-ene</c:v>
                </c:pt>
                <c:pt idx="3">
                  <c:v>0-ene</c:v>
                </c:pt>
                <c:pt idx="4">
                  <c:v>0-ene</c:v>
                </c:pt>
                <c:pt idx="5">
                  <c:v>0-ene</c:v>
                </c:pt>
                <c:pt idx="6">
                  <c:v>0-ene</c:v>
                </c:pt>
              </c:strCache>
            </c:strRef>
          </c:cat>
          <c:val>
            <c:numRef>
              <c:f>'SEGUIMIENTO BORRA DE CAFÉ'!$C$25:$C$31</c:f>
              <c:numCache>
                <c:formatCode>0%</c:formatCode>
                <c:ptCount val="7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C7-45C9-8440-C611E2DB050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'SEGUIMIENTO BORRA DE CAFÉ'!$B$25:$B$31</c:f>
              <c:strCache>
                <c:ptCount val="7"/>
                <c:pt idx="0">
                  <c:v>Fecha</c:v>
                </c:pt>
                <c:pt idx="1">
                  <c:v>0-ene</c:v>
                </c:pt>
                <c:pt idx="2">
                  <c:v>0-ene</c:v>
                </c:pt>
                <c:pt idx="3">
                  <c:v>0-ene</c:v>
                </c:pt>
                <c:pt idx="4">
                  <c:v>0-ene</c:v>
                </c:pt>
                <c:pt idx="5">
                  <c:v>0-ene</c:v>
                </c:pt>
                <c:pt idx="6">
                  <c:v>0-ene</c:v>
                </c:pt>
              </c:strCache>
            </c:strRef>
          </c:cat>
          <c:val>
            <c:numRef>
              <c:f>'SEGUIMIENTO BORRA DE CAFÉ'!$D$25:$D$31</c:f>
              <c:numCache>
                <c:formatCode>0%</c:formatCode>
                <c:ptCount val="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C7-45C9-8440-C611E2DB0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0722415"/>
        <c:axId val="1690721583"/>
      </c:lineChart>
      <c:catAx>
        <c:axId val="1690722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90721583"/>
        <c:crosses val="autoZero"/>
        <c:auto val="1"/>
        <c:lblAlgn val="ctr"/>
        <c:lblOffset val="100"/>
        <c:noMultiLvlLbl val="0"/>
      </c:catAx>
      <c:valAx>
        <c:axId val="1690721583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90722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>
                <a:latin typeface="Times New Roman" panose="02020603050405020304" pitchFamily="18" charset="0"/>
                <a:cs typeface="Times New Roman" panose="02020603050405020304" pitchFamily="18" charset="0"/>
              </a:rPr>
              <a:t>BORRA DE CAFÉ DE LA PLANTA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'SEGUIMIENTO BORRA DE CAFÉ'!$E$25</c:f>
              <c:strCache>
                <c:ptCount val="1"/>
                <c:pt idx="0">
                  <c:v>Borra de café de la planta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'SEGUIMIENTO BORRA DE CAFÉ'!$B$26:$B$31</c:f>
              <c:numCache>
                <c:formatCode>d\-mmm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'SEGUIMIENTO BORRA DE CAFÉ'!$E$26:$E$31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74-4545-9D66-9D62075DD63D}"/>
            </c:ext>
          </c:extLst>
        </c:ser>
        <c:ser>
          <c:idx val="1"/>
          <c:order val="1"/>
          <c:tx>
            <c:strRef>
              <c:f>'SEGUIMIENTO BORRA DE CAFÉ'!$F$25</c:f>
              <c:strCache>
                <c:ptCount val="1"/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'SEGUIMIENTO BORRA DE CAFÉ'!$B$26:$B$31</c:f>
              <c:numCache>
                <c:formatCode>d\-mmm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'SEGUIMIENTO BORRA DE CAFÉ'!$F$26:$F$31</c:f>
              <c:numCache>
                <c:formatCode>0%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74-4545-9D66-9D62075DD6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3570175"/>
        <c:axId val="1643571839"/>
      </c:lineChart>
      <c:dateAx>
        <c:axId val="1643570175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43571839"/>
        <c:crosses val="autoZero"/>
        <c:auto val="1"/>
        <c:lblOffset val="100"/>
        <c:baseTimeUnit val="days"/>
      </c:dateAx>
      <c:valAx>
        <c:axId val="1643571839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43570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573913</xdr:colOff>
      <xdr:row>13</xdr:row>
      <xdr:rowOff>58547</xdr:rowOff>
    </xdr:from>
    <xdr:ext cx="2771743" cy="25590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F52E1741-CB32-490D-90C3-54AB87520EA6}"/>
                </a:ext>
              </a:extLst>
            </xdr:cNvPr>
            <xdr:cNvSpPr txBox="1"/>
          </xdr:nvSpPr>
          <xdr:spPr>
            <a:xfrm>
              <a:off x="573913" y="2535047"/>
              <a:ext cx="2771743" cy="2559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800" b="0" i="1">
                        <a:latin typeface="Cambria Math" panose="02040503050406030204" pitchFamily="18" charset="0"/>
                      </a:rPr>
                      <m:t>𝐵𝑜𝑟𝑟𝑎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𝑐𝑎𝑓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é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𝑢𝑡𝑖𝑙𝑖𝑧𝑎𝑟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𝐾𝑔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𝑏𝑜𝑟𝑟𝑎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𝑐𝑎𝑓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é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𝑎𝑐𝑒𝑝𝑡𝑎𝑑𝑎</m:t>
                        </m:r>
                      </m:num>
                      <m:den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𝐾𝑔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𝑏𝑜𝑟𝑟𝑎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𝑐𝑎𝑓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é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𝑟𝑒𝑐𝑖𝑏𝑖𝑑𝑎</m:t>
                        </m:r>
                      </m:den>
                    </m:f>
                  </m:oMath>
                </m:oMathPara>
              </a14:m>
              <a:endParaRPr lang="es-CO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F52E1741-CB32-490D-90C3-54AB87520EA6}"/>
                </a:ext>
              </a:extLst>
            </xdr:cNvPr>
            <xdr:cNvSpPr txBox="1"/>
          </xdr:nvSpPr>
          <xdr:spPr>
            <a:xfrm>
              <a:off x="573913" y="2535047"/>
              <a:ext cx="2771743" cy="2559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800" b="0" i="0">
                  <a:latin typeface="Cambria Math" panose="02040503050406030204" pitchFamily="18" charset="0"/>
                </a:rPr>
                <a:t>𝐵𝑜𝑟𝑟𝑎 𝑑𝑒 𝑐𝑎𝑓é 𝑎 𝑢𝑡𝑖𝑙𝑖𝑧𝑎𝑟=</a:t>
              </a:r>
              <a:r>
                <a:rPr lang="es-CO" sz="800" i="0">
                  <a:latin typeface="Cambria Math" panose="02040503050406030204" pitchFamily="18" charset="0"/>
                </a:rPr>
                <a:t>(</a:t>
              </a:r>
              <a:r>
                <a:rPr lang="es-CO" sz="800" b="0" i="0">
                  <a:latin typeface="Cambria Math" panose="02040503050406030204" pitchFamily="18" charset="0"/>
                </a:rPr>
                <a:t>𝐾𝑔 𝑑𝑒 𝑏𝑜𝑟𝑟𝑎 𝑑𝑒 𝑐𝑎𝑓é 𝑎𝑐𝑒𝑝𝑡𝑎𝑑𝑎)/(𝐾𝑔 𝑑𝑒 𝑏𝑜𝑟𝑟𝑎 𝑑𝑒 𝑐𝑎𝑓é 𝑟𝑒𝑐𝑖𝑏𝑖𝑑𝑎)</a:t>
              </a:r>
              <a:endParaRPr lang="es-CO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3</xdr:col>
      <xdr:colOff>400050</xdr:colOff>
      <xdr:row>13</xdr:row>
      <xdr:rowOff>64293</xdr:rowOff>
    </xdr:from>
    <xdr:ext cx="2814638" cy="25590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32D87F07-2C84-4B16-B816-932A6347812C}"/>
                </a:ext>
              </a:extLst>
            </xdr:cNvPr>
            <xdr:cNvSpPr txBox="1"/>
          </xdr:nvSpPr>
          <xdr:spPr>
            <a:xfrm>
              <a:off x="3328988" y="2540793"/>
              <a:ext cx="2814638" cy="2559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800" b="0" i="1">
                        <a:latin typeface="Cambria Math" panose="02040503050406030204" pitchFamily="18" charset="0"/>
                      </a:rPr>
                      <m:t>𝐵𝑜𝑟𝑟𝑎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𝑐𝑎𝑓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é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𝑙𝑎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𝑝𝑙𝑎𝑛𝑡𝑎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𝐾𝑔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𝑏𝑜𝑟𝑟𝑎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𝑐𝑎𝑓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é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𝑠𝑒𝑐𝑎𝑑𝑎</m:t>
                        </m:r>
                      </m:num>
                      <m:den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𝐾𝑔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𝑏𝑜𝑟𝑟𝑎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𝑐𝑎𝑓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é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𝑎𝑐𝑒𝑝𝑡𝑎𝑑𝑎</m:t>
                        </m:r>
                      </m:den>
                    </m:f>
                  </m:oMath>
                </m:oMathPara>
              </a14:m>
              <a:endParaRPr lang="es-CO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32D87F07-2C84-4B16-B816-932A6347812C}"/>
                </a:ext>
              </a:extLst>
            </xdr:cNvPr>
            <xdr:cNvSpPr txBox="1"/>
          </xdr:nvSpPr>
          <xdr:spPr>
            <a:xfrm>
              <a:off x="3328988" y="2540793"/>
              <a:ext cx="2814638" cy="2559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800" b="0" i="0">
                  <a:latin typeface="Cambria Math" panose="02040503050406030204" pitchFamily="18" charset="0"/>
                </a:rPr>
                <a:t>𝐵𝑜𝑟𝑟𝑎 𝑑𝑒 𝑐𝑎𝑓é 𝑑𝑒 𝑙𝑎 𝑝𝑙𝑎𝑛𝑡𝑎=</a:t>
              </a:r>
              <a:r>
                <a:rPr lang="es-CO" sz="800" i="0">
                  <a:latin typeface="Cambria Math" panose="02040503050406030204" pitchFamily="18" charset="0"/>
                </a:rPr>
                <a:t>(</a:t>
              </a:r>
              <a:r>
                <a:rPr lang="es-CO" sz="800" b="0" i="0">
                  <a:latin typeface="Cambria Math" panose="02040503050406030204" pitchFamily="18" charset="0"/>
                </a:rPr>
                <a:t>𝐾𝑔 𝑑𝑒 𝑏𝑜𝑟𝑟𝑎 𝑑𝑒 𝑐𝑎𝑓é 𝑠𝑒𝑐𝑎𝑑𝑎)/(𝐾𝑔 𝑑𝑒 𝑏𝑜𝑟𝑟𝑎 𝑑𝑒 𝑐𝑎𝑓é 𝑎𝑐𝑒𝑝𝑡𝑎𝑑𝑎)</a:t>
              </a:r>
              <a:endParaRPr lang="es-CO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twoCellAnchor>
    <xdr:from>
      <xdr:col>1</xdr:col>
      <xdr:colOff>41671</xdr:colOff>
      <xdr:row>32</xdr:row>
      <xdr:rowOff>134540</xdr:rowOff>
    </xdr:from>
    <xdr:to>
      <xdr:col>3</xdr:col>
      <xdr:colOff>1672827</xdr:colOff>
      <xdr:row>32</xdr:row>
      <xdr:rowOff>2877740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D817FFF-3156-47E6-8EFE-6BCED71D0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184548</xdr:colOff>
      <xdr:row>32</xdr:row>
      <xdr:rowOff>170260</xdr:rowOff>
    </xdr:from>
    <xdr:to>
      <xdr:col>5</xdr:col>
      <xdr:colOff>2875360</xdr:colOff>
      <xdr:row>32</xdr:row>
      <xdr:rowOff>2913460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2E6D8F4-C27F-4486-825C-141003012F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9"/>
  <sheetViews>
    <sheetView tabSelected="1" zoomScale="80" zoomScaleNormal="80" workbookViewId="0">
      <selection activeCell="H14" sqref="H14"/>
    </sheetView>
  </sheetViews>
  <sheetFormatPr baseColWidth="10" defaultColWidth="9.140625" defaultRowHeight="15" x14ac:dyDescent="0.25"/>
  <cols>
    <col min="2" max="2" width="16.5703125" bestFit="1" customWidth="1"/>
    <col min="3" max="3" width="27.42578125" customWidth="1"/>
    <col min="4" max="4" width="29" customWidth="1"/>
    <col min="5" max="5" width="28.140625" bestFit="1" customWidth="1"/>
    <col min="6" max="6" width="44.42578125" customWidth="1"/>
  </cols>
  <sheetData>
    <row r="1" spans="2:6" x14ac:dyDescent="0.25">
      <c r="B1" s="17" t="s">
        <v>22</v>
      </c>
      <c r="C1" s="17"/>
      <c r="D1" s="17"/>
      <c r="E1" s="17"/>
      <c r="F1" s="12" t="s">
        <v>21</v>
      </c>
    </row>
    <row r="2" spans="2:6" x14ac:dyDescent="0.25">
      <c r="B2" s="17"/>
      <c r="C2" s="17"/>
      <c r="D2" s="17"/>
      <c r="E2" s="17"/>
      <c r="F2" s="12"/>
    </row>
    <row r="3" spans="2:6" x14ac:dyDescent="0.25">
      <c r="B3" s="17"/>
      <c r="C3" s="17"/>
      <c r="D3" s="17"/>
      <c r="E3" s="17"/>
      <c r="F3" s="12" t="s">
        <v>20</v>
      </c>
    </row>
    <row r="4" spans="2:6" x14ac:dyDescent="0.25">
      <c r="B4" s="17"/>
      <c r="C4" s="17"/>
      <c r="D4" s="17"/>
      <c r="E4" s="17"/>
      <c r="F4" s="12"/>
    </row>
    <row r="5" spans="2:6" x14ac:dyDescent="0.25">
      <c r="B5" s="12" t="s">
        <v>17</v>
      </c>
      <c r="C5" s="12" t="s">
        <v>18</v>
      </c>
      <c r="D5" s="12"/>
      <c r="E5" s="12"/>
      <c r="F5" s="12" t="s">
        <v>19</v>
      </c>
    </row>
    <row r="6" spans="2:6" x14ac:dyDescent="0.25">
      <c r="B6" s="12"/>
      <c r="C6" s="12"/>
      <c r="D6" s="12"/>
      <c r="E6" s="12"/>
      <c r="F6" s="12"/>
    </row>
    <row r="7" spans="2:6" x14ac:dyDescent="0.25">
      <c r="B7" s="15" t="s">
        <v>3</v>
      </c>
      <c r="C7" s="15"/>
      <c r="D7" s="15"/>
      <c r="E7" s="15"/>
      <c r="F7" s="15"/>
    </row>
    <row r="8" spans="2:6" x14ac:dyDescent="0.25">
      <c r="B8" s="22" t="s">
        <v>12</v>
      </c>
      <c r="C8" s="22"/>
      <c r="D8" s="22"/>
      <c r="E8" s="22"/>
      <c r="F8" s="22"/>
    </row>
    <row r="9" spans="2:6" x14ac:dyDescent="0.25">
      <c r="B9" s="23"/>
      <c r="C9" s="23"/>
      <c r="D9" s="23"/>
      <c r="E9" s="22"/>
      <c r="F9" s="22"/>
    </row>
    <row r="10" spans="2:6" x14ac:dyDescent="0.25">
      <c r="B10" s="15" t="s">
        <v>4</v>
      </c>
      <c r="C10" s="15"/>
      <c r="D10" s="15"/>
      <c r="E10" s="15" t="s">
        <v>6</v>
      </c>
      <c r="F10" s="15"/>
    </row>
    <row r="11" spans="2:6" x14ac:dyDescent="0.25">
      <c r="B11" s="13" t="s">
        <v>5</v>
      </c>
      <c r="C11" s="16"/>
      <c r="D11" s="14"/>
      <c r="E11" s="13" t="s">
        <v>7</v>
      </c>
      <c r="F11" s="14"/>
    </row>
    <row r="12" spans="2:6" x14ac:dyDescent="0.25">
      <c r="B12" s="15" t="s">
        <v>13</v>
      </c>
      <c r="C12" s="15"/>
      <c r="D12" s="15"/>
      <c r="E12" s="15"/>
      <c r="F12" s="15"/>
    </row>
    <row r="13" spans="2:6" x14ac:dyDescent="0.25">
      <c r="B13" s="20" t="s">
        <v>8</v>
      </c>
      <c r="C13" s="20"/>
      <c r="D13" s="20"/>
      <c r="E13" s="20"/>
      <c r="F13" s="1" t="s">
        <v>10</v>
      </c>
    </row>
    <row r="14" spans="2:6" x14ac:dyDescent="0.25">
      <c r="B14" s="21"/>
      <c r="C14" s="21"/>
      <c r="D14" s="21"/>
      <c r="E14" s="21"/>
      <c r="F14" s="19" t="s">
        <v>11</v>
      </c>
    </row>
    <row r="15" spans="2:6" x14ac:dyDescent="0.25">
      <c r="B15" s="21"/>
      <c r="C15" s="21"/>
      <c r="D15" s="21"/>
      <c r="E15" s="21"/>
      <c r="F15" s="19"/>
    </row>
    <row r="16" spans="2:6" x14ac:dyDescent="0.25">
      <c r="B16" s="15" t="s">
        <v>15</v>
      </c>
      <c r="C16" s="15"/>
      <c r="D16" s="15"/>
      <c r="E16" s="15"/>
      <c r="F16" s="15"/>
    </row>
    <row r="17" spans="2:6" x14ac:dyDescent="0.25">
      <c r="B17" s="8" t="s">
        <v>16</v>
      </c>
      <c r="C17" s="8" t="s">
        <v>0</v>
      </c>
      <c r="D17" s="8" t="s">
        <v>2</v>
      </c>
      <c r="E17" s="8" t="s">
        <v>1</v>
      </c>
      <c r="F17" s="9" t="s">
        <v>9</v>
      </c>
    </row>
    <row r="18" spans="2:6" x14ac:dyDescent="0.25">
      <c r="B18" s="35"/>
      <c r="C18" s="33"/>
      <c r="D18" s="33"/>
      <c r="E18" s="33">
        <f>C18-D18</f>
        <v>0</v>
      </c>
      <c r="F18" s="34"/>
    </row>
    <row r="19" spans="2:6" x14ac:dyDescent="0.25">
      <c r="B19" s="35"/>
      <c r="C19" s="33"/>
      <c r="D19" s="33"/>
      <c r="E19" s="33">
        <f t="shared" ref="E19:E23" si="0">C19-D19</f>
        <v>0</v>
      </c>
      <c r="F19" s="34"/>
    </row>
    <row r="20" spans="2:6" x14ac:dyDescent="0.25">
      <c r="B20" s="35"/>
      <c r="C20" s="33"/>
      <c r="D20" s="33"/>
      <c r="E20" s="33">
        <f t="shared" si="0"/>
        <v>0</v>
      </c>
      <c r="F20" s="34"/>
    </row>
    <row r="21" spans="2:6" x14ac:dyDescent="0.25">
      <c r="B21" s="35"/>
      <c r="C21" s="33"/>
      <c r="D21" s="33"/>
      <c r="E21" s="33">
        <f t="shared" si="0"/>
        <v>0</v>
      </c>
      <c r="F21" s="34"/>
    </row>
    <row r="22" spans="2:6" x14ac:dyDescent="0.25">
      <c r="B22" s="35"/>
      <c r="C22" s="33"/>
      <c r="D22" s="33"/>
      <c r="E22" s="33">
        <f t="shared" si="0"/>
        <v>0</v>
      </c>
      <c r="F22" s="34"/>
    </row>
    <row r="23" spans="2:6" x14ac:dyDescent="0.25">
      <c r="B23" s="35"/>
      <c r="C23" s="33"/>
      <c r="D23" s="33"/>
      <c r="E23" s="33">
        <f t="shared" si="0"/>
        <v>0</v>
      </c>
      <c r="F23" s="34"/>
    </row>
    <row r="24" spans="2:6" x14ac:dyDescent="0.25">
      <c r="B24" s="15" t="s">
        <v>14</v>
      </c>
      <c r="C24" s="15"/>
      <c r="D24" s="15"/>
      <c r="E24" s="15"/>
      <c r="F24" s="15"/>
    </row>
    <row r="25" spans="2:6" x14ac:dyDescent="0.25">
      <c r="B25" s="10" t="s">
        <v>16</v>
      </c>
      <c r="C25" s="15" t="s">
        <v>23</v>
      </c>
      <c r="D25" s="15"/>
      <c r="E25" s="15" t="s">
        <v>30</v>
      </c>
      <c r="F25" s="15"/>
    </row>
    <row r="26" spans="2:6" x14ac:dyDescent="0.25">
      <c r="B26" s="36">
        <f>B18</f>
        <v>0</v>
      </c>
      <c r="C26" s="18" t="e">
        <f>E18/C18</f>
        <v>#DIV/0!</v>
      </c>
      <c r="D26" s="18"/>
      <c r="E26" s="18" t="e">
        <f>F18/E18</f>
        <v>#DIV/0!</v>
      </c>
      <c r="F26" s="18"/>
    </row>
    <row r="27" spans="2:6" x14ac:dyDescent="0.25">
      <c r="B27" s="36">
        <f t="shared" ref="B27:B31" si="1">B19</f>
        <v>0</v>
      </c>
      <c r="C27" s="18" t="e">
        <f t="shared" ref="C27:C31" si="2">E19/C19</f>
        <v>#DIV/0!</v>
      </c>
      <c r="D27" s="18"/>
      <c r="E27" s="18" t="e">
        <f t="shared" ref="E27:E31" si="3">F19/E19</f>
        <v>#DIV/0!</v>
      </c>
      <c r="F27" s="18"/>
    </row>
    <row r="28" spans="2:6" x14ac:dyDescent="0.25">
      <c r="B28" s="36">
        <f t="shared" si="1"/>
        <v>0</v>
      </c>
      <c r="C28" s="18" t="e">
        <f t="shared" si="2"/>
        <v>#DIV/0!</v>
      </c>
      <c r="D28" s="18"/>
      <c r="E28" s="18" t="e">
        <f t="shared" si="3"/>
        <v>#DIV/0!</v>
      </c>
      <c r="F28" s="18"/>
    </row>
    <row r="29" spans="2:6" x14ac:dyDescent="0.25">
      <c r="B29" s="36">
        <f t="shared" si="1"/>
        <v>0</v>
      </c>
      <c r="C29" s="18" t="e">
        <f t="shared" si="2"/>
        <v>#DIV/0!</v>
      </c>
      <c r="D29" s="18"/>
      <c r="E29" s="18" t="e">
        <f t="shared" si="3"/>
        <v>#DIV/0!</v>
      </c>
      <c r="F29" s="18"/>
    </row>
    <row r="30" spans="2:6" x14ac:dyDescent="0.25">
      <c r="B30" s="36">
        <f t="shared" si="1"/>
        <v>0</v>
      </c>
      <c r="C30" s="18" t="e">
        <f t="shared" si="2"/>
        <v>#DIV/0!</v>
      </c>
      <c r="D30" s="18"/>
      <c r="E30" s="18" t="e">
        <f t="shared" si="3"/>
        <v>#DIV/0!</v>
      </c>
      <c r="F30" s="18"/>
    </row>
    <row r="31" spans="2:6" x14ac:dyDescent="0.25">
      <c r="B31" s="36">
        <f t="shared" si="1"/>
        <v>0</v>
      </c>
      <c r="C31" s="18" t="e">
        <f t="shared" si="2"/>
        <v>#DIV/0!</v>
      </c>
      <c r="D31" s="18"/>
      <c r="E31" s="18" t="e">
        <f t="shared" si="3"/>
        <v>#DIV/0!</v>
      </c>
      <c r="F31" s="18"/>
    </row>
    <row r="32" spans="2:6" x14ac:dyDescent="0.25">
      <c r="B32" s="28"/>
      <c r="C32" s="29"/>
      <c r="D32" s="29"/>
      <c r="E32" s="29"/>
      <c r="F32" s="30"/>
    </row>
    <row r="33" spans="2:6" ht="259.5" customHeight="1" x14ac:dyDescent="0.25">
      <c r="B33" s="21"/>
      <c r="C33" s="21"/>
      <c r="D33" s="21"/>
      <c r="E33" s="31"/>
      <c r="F33" s="32"/>
    </row>
    <row r="34" spans="2:6" x14ac:dyDescent="0.25">
      <c r="B34" s="28"/>
      <c r="C34" s="29"/>
      <c r="D34" s="29"/>
      <c r="E34" s="29"/>
      <c r="F34" s="30"/>
    </row>
    <row r="35" spans="2:6" ht="15" customHeight="1" x14ac:dyDescent="0.25">
      <c r="B35" s="24" t="s">
        <v>24</v>
      </c>
      <c r="C35" s="25"/>
      <c r="D35" s="26" t="s">
        <v>25</v>
      </c>
      <c r="E35" s="27"/>
      <c r="F35" s="11" t="s">
        <v>26</v>
      </c>
    </row>
    <row r="36" spans="2:6" x14ac:dyDescent="0.25">
      <c r="B36" s="2" t="s">
        <v>27</v>
      </c>
      <c r="C36" s="3"/>
      <c r="D36" s="2" t="s">
        <v>27</v>
      </c>
      <c r="E36" s="4"/>
      <c r="F36" s="3" t="s">
        <v>27</v>
      </c>
    </row>
    <row r="37" spans="2:6" x14ac:dyDescent="0.25">
      <c r="B37" s="2" t="s">
        <v>28</v>
      </c>
      <c r="C37" s="3"/>
      <c r="D37" s="2" t="s">
        <v>28</v>
      </c>
      <c r="E37" s="4"/>
      <c r="F37" s="3" t="s">
        <v>28</v>
      </c>
    </row>
    <row r="38" spans="2:6" x14ac:dyDescent="0.25">
      <c r="B38" s="2" t="s">
        <v>16</v>
      </c>
      <c r="C38" s="3"/>
      <c r="D38" s="2" t="s">
        <v>16</v>
      </c>
      <c r="E38" s="4"/>
      <c r="F38" s="3" t="s">
        <v>16</v>
      </c>
    </row>
    <row r="39" spans="2:6" x14ac:dyDescent="0.25">
      <c r="B39" s="5" t="s">
        <v>29</v>
      </c>
      <c r="C39" s="6"/>
      <c r="D39" s="5" t="s">
        <v>29</v>
      </c>
      <c r="E39" s="6"/>
      <c r="F39" s="7" t="s">
        <v>29</v>
      </c>
    </row>
  </sheetData>
  <mergeCells count="38">
    <mergeCell ref="C30:D30"/>
    <mergeCell ref="E30:F30"/>
    <mergeCell ref="C31:D31"/>
    <mergeCell ref="E31:F31"/>
    <mergeCell ref="B35:C35"/>
    <mergeCell ref="D35:E35"/>
    <mergeCell ref="B34:F34"/>
    <mergeCell ref="B33:D33"/>
    <mergeCell ref="E33:F33"/>
    <mergeCell ref="B32:F32"/>
    <mergeCell ref="F14:F15"/>
    <mergeCell ref="B13:E13"/>
    <mergeCell ref="B14:E15"/>
    <mergeCell ref="B12:F12"/>
    <mergeCell ref="B16:F16"/>
    <mergeCell ref="B24:F24"/>
    <mergeCell ref="E25:F25"/>
    <mergeCell ref="E29:F29"/>
    <mergeCell ref="C25:D25"/>
    <mergeCell ref="C29:D29"/>
    <mergeCell ref="C26:D26"/>
    <mergeCell ref="C27:D27"/>
    <mergeCell ref="C28:D28"/>
    <mergeCell ref="E26:F26"/>
    <mergeCell ref="E27:F27"/>
    <mergeCell ref="E28:F28"/>
    <mergeCell ref="F1:F2"/>
    <mergeCell ref="E11:F11"/>
    <mergeCell ref="B10:D10"/>
    <mergeCell ref="B11:D11"/>
    <mergeCell ref="B7:F7"/>
    <mergeCell ref="F3:F4"/>
    <mergeCell ref="B1:E4"/>
    <mergeCell ref="B5:B6"/>
    <mergeCell ref="C5:E6"/>
    <mergeCell ref="F5:F6"/>
    <mergeCell ref="B8:F9"/>
    <mergeCell ref="E10:F10"/>
  </mergeCells>
  <pageMargins left="0.7" right="0.7" top="0.75" bottom="0.75" header="0.3" footer="0.3"/>
  <ignoredErrors>
    <ignoredError sqref="C26" evalError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SEGUIMIENTO BORRA DE CAFÉ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CAICEDO BENITEZ</dc:creator>
  <cp:lastModifiedBy>JULIETTE CAICEDO BENITEZ</cp:lastModifiedBy>
  <dcterms:created xsi:type="dcterms:W3CDTF">2015-06-05T18:19:34Z</dcterms:created>
  <dcterms:modified xsi:type="dcterms:W3CDTF">2020-12-06T23:14:44Z</dcterms:modified>
</cp:coreProperties>
</file>